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KGARE\Desktop\"/>
    </mc:Choice>
  </mc:AlternateContent>
  <xr:revisionPtr revIDLastSave="0" documentId="8_{C9AA66E4-84FA-4CC6-A3A6-D652074060D2}" xr6:coauthVersionLast="47" xr6:coauthVersionMax="47" xr10:uidLastSave="{00000000-0000-0000-0000-000000000000}"/>
  <bookViews>
    <workbookView xWindow="-120" yWindow="-120" windowWidth="29040" windowHeight="15720" activeTab="2" xr2:uid="{FE76C59F-ABE1-4600-8DAD-6420F44CC4CE}"/>
  </bookViews>
  <sheets>
    <sheet name="Mercedes-Benz Service Plans yr3" sheetId="1" r:id="rId1"/>
    <sheet name="Mercedes-Benz Handling fee yr 3" sheetId="2" r:id="rId2"/>
    <sheet name="Mercedes-Benz Accessories yr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3" i="3"/>
  <c r="D4" i="3"/>
  <c r="D11" i="3"/>
  <c r="D10" i="3"/>
  <c r="D9" i="3"/>
  <c r="D8" i="3"/>
  <c r="D7" i="3"/>
  <c r="D5" i="3"/>
  <c r="D6" i="3"/>
  <c r="D12" i="3"/>
  <c r="D6" i="1"/>
  <c r="D5" i="1"/>
  <c r="D13" i="1"/>
  <c r="D12" i="1"/>
  <c r="D11" i="1"/>
  <c r="D16" i="1"/>
  <c r="D15" i="1"/>
  <c r="D14" i="1"/>
  <c r="D10" i="1"/>
  <c r="D9" i="1"/>
  <c r="D8" i="1"/>
  <c r="D19" i="1"/>
  <c r="D18" i="1"/>
  <c r="D17" i="1"/>
  <c r="D7" i="1"/>
</calcChain>
</file>

<file path=xl/sharedStrings.xml><?xml version="1.0" encoding="utf-8"?>
<sst xmlns="http://schemas.openxmlformats.org/spreadsheetml/2006/main" count="91" uniqueCount="31">
  <si>
    <t xml:space="preserve">Company </t>
  </si>
  <si>
    <t>Item</t>
  </si>
  <si>
    <t>Mercedes-Benz South Africa</t>
  </si>
  <si>
    <t>Handling fee</t>
  </si>
  <si>
    <t>Model</t>
  </si>
  <si>
    <t>All - Sprinter and Vito</t>
  </si>
  <si>
    <t>Vito</t>
  </si>
  <si>
    <t>Maintenance plan - 5 years/100 000kms</t>
  </si>
  <si>
    <t>Sprinter</t>
  </si>
  <si>
    <t>Cost (including VAT)</t>
  </si>
  <si>
    <t>Maintenance plan - 5 years/150 000kms</t>
  </si>
  <si>
    <t>eSprinter</t>
  </si>
  <si>
    <t>Maintenance plan - 5 years/200 000kms</t>
  </si>
  <si>
    <t xml:space="preserve">Vito Select </t>
  </si>
  <si>
    <t>Maintenance plan - 5 years/140 000kms</t>
  </si>
  <si>
    <t>Maintenance plan - 5 years/300 000kms</t>
  </si>
  <si>
    <t>Vito BestBasic - 5 years/100 000kms</t>
  </si>
  <si>
    <t>Vito BestBasic - 5 years/150 000kms</t>
  </si>
  <si>
    <t>Sprinter BestBasic - 5 years/100 000kms</t>
  </si>
  <si>
    <t>Sprinter BestBasic- 5 years/200 000kms</t>
  </si>
  <si>
    <t>Sprinter BestBasic - 5 years/300 000kms</t>
  </si>
  <si>
    <t>Airconditioner</t>
  </si>
  <si>
    <t>Auto Gearbox</t>
  </si>
  <si>
    <t>Free flow rear aircon - CT (NFBZ)</t>
  </si>
  <si>
    <t>Inkanyezi Interior Aircon (CT) (NFTZ)</t>
  </si>
  <si>
    <t>Dash Aircon AK (NGJZ)</t>
  </si>
  <si>
    <t>Ducted Aircon AK (NO4Z)</t>
  </si>
  <si>
    <t>Free Flow Aircon AK (NO5Z)</t>
  </si>
  <si>
    <t>Ducted Aircon BT (NQ0Z)</t>
  </si>
  <si>
    <t>Free Flow Aircon BT (NQ1Z)</t>
  </si>
  <si>
    <t>Tempmatic Semi-Auto A/C (HH9)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</si>
</sst>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Daimler CSPro Light"/>
      <family val="3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0" fontId="2" fillId="0" borderId="0" xfId="0" applyFont="1" applyAlignment="1">
      <alignment vertical="center"/>
    </xf>
    <xf numFmtId="0" fontId="0" fillId="0" borderId="2" xfId="0" applyFill="1" applyBorder="1"/>
    <xf numFmtId="2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C1A7-4FE5-4910-B3BF-5090C9C44771}">
  <dimension ref="A2:E21"/>
  <sheetViews>
    <sheetView zoomScale="110" zoomScaleNormal="120" workbookViewId="0">
      <selection activeCell="A22" sqref="A22"/>
    </sheetView>
  </sheetViews>
  <sheetFormatPr defaultRowHeight="15" x14ac:dyDescent="0.25"/>
  <cols>
    <col min="1" max="2" width="47" customWidth="1"/>
    <col min="3" max="3" width="37.28515625" customWidth="1"/>
    <col min="4" max="4" width="29.28515625" customWidth="1"/>
  </cols>
  <sheetData>
    <row r="2" spans="1:5" x14ac:dyDescent="0.25">
      <c r="A2" s="3" t="s">
        <v>0</v>
      </c>
      <c r="B2" s="3" t="s">
        <v>4</v>
      </c>
      <c r="C2" s="3" t="s">
        <v>1</v>
      </c>
      <c r="D2" s="3" t="s">
        <v>9</v>
      </c>
    </row>
    <row r="3" spans="1:5" x14ac:dyDescent="0.25">
      <c r="A3" s="1" t="s">
        <v>2</v>
      </c>
      <c r="B3" s="1" t="s">
        <v>5</v>
      </c>
      <c r="C3" s="1" t="s">
        <v>3</v>
      </c>
      <c r="D3" s="1">
        <v>7748.45</v>
      </c>
    </row>
    <row r="4" spans="1:5" x14ac:dyDescent="0.25">
      <c r="A4" s="1" t="s">
        <v>2</v>
      </c>
      <c r="B4" s="1" t="s">
        <v>11</v>
      </c>
      <c r="C4" s="1" t="s">
        <v>3</v>
      </c>
      <c r="D4" s="2">
        <v>32000</v>
      </c>
    </row>
    <row r="5" spans="1:5" x14ac:dyDescent="0.25">
      <c r="A5" s="1" t="s">
        <v>2</v>
      </c>
      <c r="B5" s="1" t="s">
        <v>6</v>
      </c>
      <c r="C5" s="1" t="s">
        <v>16</v>
      </c>
      <c r="D5" s="2">
        <f>36250*1.15</f>
        <v>41687.5</v>
      </c>
    </row>
    <row r="6" spans="1:5" x14ac:dyDescent="0.25">
      <c r="A6" s="1" t="s">
        <v>2</v>
      </c>
      <c r="B6" s="1" t="s">
        <v>6</v>
      </c>
      <c r="C6" s="1" t="s">
        <v>17</v>
      </c>
      <c r="D6" s="2">
        <f>50550*1.15</f>
        <v>58132.499999999993</v>
      </c>
    </row>
    <row r="7" spans="1:5" x14ac:dyDescent="0.25">
      <c r="A7" s="1" t="s">
        <v>2</v>
      </c>
      <c r="B7" s="1" t="s">
        <v>6</v>
      </c>
      <c r="C7" s="1" t="s">
        <v>7</v>
      </c>
      <c r="D7" s="2">
        <f>56150*1.15</f>
        <v>64572.499999999993</v>
      </c>
    </row>
    <row r="8" spans="1:5" x14ac:dyDescent="0.25">
      <c r="A8" s="1" t="s">
        <v>2</v>
      </c>
      <c r="B8" s="1" t="s">
        <v>6</v>
      </c>
      <c r="C8" s="1" t="s">
        <v>10</v>
      </c>
      <c r="D8" s="2">
        <f>92600*1.15</f>
        <v>106489.99999999999</v>
      </c>
    </row>
    <row r="9" spans="1:5" x14ac:dyDescent="0.25">
      <c r="A9" s="1" t="s">
        <v>2</v>
      </c>
      <c r="B9" s="1" t="s">
        <v>13</v>
      </c>
      <c r="C9" s="1" t="s">
        <v>7</v>
      </c>
      <c r="D9" s="2">
        <f>42200*1.15</f>
        <v>48529.999999999993</v>
      </c>
    </row>
    <row r="10" spans="1:5" x14ac:dyDescent="0.25">
      <c r="A10" s="1" t="s">
        <v>2</v>
      </c>
      <c r="B10" s="1" t="s">
        <v>13</v>
      </c>
      <c r="C10" s="1" t="s">
        <v>14</v>
      </c>
      <c r="D10" s="2">
        <f>65250*1.15</f>
        <v>75037.5</v>
      </c>
    </row>
    <row r="11" spans="1:5" x14ac:dyDescent="0.25">
      <c r="A11" s="1" t="s">
        <v>2</v>
      </c>
      <c r="B11" s="1" t="s">
        <v>8</v>
      </c>
      <c r="C11" s="1" t="s">
        <v>18</v>
      </c>
      <c r="D11" s="2">
        <f>27800*1.15</f>
        <v>31969.999999999996</v>
      </c>
    </row>
    <row r="12" spans="1:5" x14ac:dyDescent="0.25">
      <c r="A12" s="1" t="s">
        <v>2</v>
      </c>
      <c r="B12" s="1" t="s">
        <v>8</v>
      </c>
      <c r="C12" s="1" t="s">
        <v>19</v>
      </c>
      <c r="D12" s="2">
        <f>60900*1.15</f>
        <v>70035</v>
      </c>
    </row>
    <row r="13" spans="1:5" x14ac:dyDescent="0.25">
      <c r="A13" s="1" t="s">
        <v>2</v>
      </c>
      <c r="B13" s="1" t="s">
        <v>8</v>
      </c>
      <c r="C13" s="1" t="s">
        <v>20</v>
      </c>
      <c r="D13" s="2">
        <f>91500*1.15</f>
        <v>105224.99999999999</v>
      </c>
    </row>
    <row r="14" spans="1:5" x14ac:dyDescent="0.25">
      <c r="A14" s="1" t="s">
        <v>2</v>
      </c>
      <c r="B14" s="1" t="s">
        <v>8</v>
      </c>
      <c r="C14" s="1" t="s">
        <v>7</v>
      </c>
      <c r="D14" s="2">
        <f>44300*1.15</f>
        <v>50944.999999999993</v>
      </c>
    </row>
    <row r="15" spans="1:5" x14ac:dyDescent="0.25">
      <c r="A15" s="1" t="s">
        <v>2</v>
      </c>
      <c r="B15" s="1" t="s">
        <v>8</v>
      </c>
      <c r="C15" s="1" t="s">
        <v>12</v>
      </c>
      <c r="D15" s="2">
        <f>109650*1.15</f>
        <v>126097.49999999999</v>
      </c>
    </row>
    <row r="16" spans="1:5" x14ac:dyDescent="0.25">
      <c r="A16" s="1" t="s">
        <v>2</v>
      </c>
      <c r="B16" s="1" t="s">
        <v>8</v>
      </c>
      <c r="C16" s="1" t="s">
        <v>15</v>
      </c>
      <c r="D16" s="2">
        <f>206250*1.15</f>
        <v>237187.49999999997</v>
      </c>
      <c r="E16" s="5"/>
    </row>
    <row r="17" spans="1:5" x14ac:dyDescent="0.25">
      <c r="A17" s="1" t="s">
        <v>2</v>
      </c>
      <c r="B17" s="1" t="s">
        <v>11</v>
      </c>
      <c r="C17" s="1" t="s">
        <v>7</v>
      </c>
      <c r="D17" s="2">
        <f>72400*1.15</f>
        <v>83260</v>
      </c>
      <c r="E17" s="5"/>
    </row>
    <row r="18" spans="1:5" x14ac:dyDescent="0.25">
      <c r="A18" s="1" t="s">
        <v>2</v>
      </c>
      <c r="B18" s="1" t="s">
        <v>11</v>
      </c>
      <c r="C18" s="1" t="s">
        <v>10</v>
      </c>
      <c r="D18" s="2">
        <f>92350*1.15</f>
        <v>106202.49999999999</v>
      </c>
      <c r="E18" s="5"/>
    </row>
    <row r="19" spans="1:5" x14ac:dyDescent="0.25">
      <c r="A19" s="1" t="s">
        <v>2</v>
      </c>
      <c r="B19" s="1" t="s">
        <v>11</v>
      </c>
      <c r="C19" s="1" t="s">
        <v>12</v>
      </c>
      <c r="D19" s="2">
        <f>108200*1.15</f>
        <v>124429.99999999999</v>
      </c>
      <c r="E19" s="5"/>
    </row>
    <row r="20" spans="1:5" x14ac:dyDescent="0.25">
      <c r="C20" s="4"/>
    </row>
    <row r="21" spans="1:5" x14ac:dyDescent="0.25">
      <c r="C2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CAB87-E589-41D9-8A74-64F10DCF8559}">
  <dimension ref="A2:D5"/>
  <sheetViews>
    <sheetView workbookViewId="0">
      <selection activeCell="B26" sqref="B26"/>
    </sheetView>
  </sheetViews>
  <sheetFormatPr defaultRowHeight="15" x14ac:dyDescent="0.25"/>
  <cols>
    <col min="1" max="2" width="47" customWidth="1"/>
    <col min="3" max="3" width="37.28515625" customWidth="1"/>
    <col min="4" max="4" width="29.28515625" customWidth="1"/>
  </cols>
  <sheetData>
    <row r="2" spans="1:4" x14ac:dyDescent="0.25">
      <c r="A2" s="3" t="s">
        <v>0</v>
      </c>
      <c r="B2" s="3" t="s">
        <v>4</v>
      </c>
      <c r="C2" s="3" t="s">
        <v>1</v>
      </c>
      <c r="D2" s="3" t="s">
        <v>9</v>
      </c>
    </row>
    <row r="3" spans="1:4" x14ac:dyDescent="0.25">
      <c r="A3" s="1" t="s">
        <v>2</v>
      </c>
      <c r="B3" s="1" t="s">
        <v>5</v>
      </c>
      <c r="C3" s="1" t="s">
        <v>3</v>
      </c>
      <c r="D3" s="1">
        <v>7748.45</v>
      </c>
    </row>
    <row r="4" spans="1:4" x14ac:dyDescent="0.25">
      <c r="A4" s="1" t="s">
        <v>2</v>
      </c>
      <c r="B4" s="1" t="s">
        <v>11</v>
      </c>
      <c r="C4" s="1" t="s">
        <v>3</v>
      </c>
      <c r="D4" s="2">
        <f>27000+D3</f>
        <v>34748.449999999997</v>
      </c>
    </row>
    <row r="5" spans="1:4" x14ac:dyDescent="0.25">
      <c r="C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5CAF-F65B-4B3A-8890-DFB349A5F579}">
  <dimension ref="A2:D12"/>
  <sheetViews>
    <sheetView tabSelected="1" workbookViewId="0">
      <selection activeCell="D12" sqref="D12"/>
    </sheetView>
  </sheetViews>
  <sheetFormatPr defaultRowHeight="15" x14ac:dyDescent="0.25"/>
  <cols>
    <col min="1" max="2" width="47" customWidth="1"/>
    <col min="3" max="3" width="37.28515625" customWidth="1"/>
    <col min="4" max="4" width="29.28515625" customWidth="1"/>
  </cols>
  <sheetData>
    <row r="2" spans="1:4" x14ac:dyDescent="0.25">
      <c r="A2" s="3" t="s">
        <v>0</v>
      </c>
      <c r="B2" s="3" t="s">
        <v>4</v>
      </c>
      <c r="C2" s="3" t="s">
        <v>1</v>
      </c>
      <c r="D2" s="3" t="s">
        <v>9</v>
      </c>
    </row>
    <row r="3" spans="1:4" x14ac:dyDescent="0.25">
      <c r="A3" s="1" t="s">
        <v>2</v>
      </c>
      <c r="B3" s="1" t="s">
        <v>8</v>
      </c>
      <c r="C3" s="1" t="s">
        <v>21</v>
      </c>
      <c r="D3" s="6">
        <f>42200*1.15</f>
        <v>48529.999999999993</v>
      </c>
    </row>
    <row r="4" spans="1:4" x14ac:dyDescent="0.25">
      <c r="A4" s="1"/>
      <c r="B4" s="1" t="s">
        <v>8</v>
      </c>
      <c r="C4" s="7" t="s">
        <v>23</v>
      </c>
      <c r="D4" s="8">
        <f>60367*1.15</f>
        <v>69422.049999999988</v>
      </c>
    </row>
    <row r="5" spans="1:4" x14ac:dyDescent="0.25">
      <c r="A5" s="1"/>
      <c r="B5" s="1" t="s">
        <v>8</v>
      </c>
      <c r="C5" s="7" t="s">
        <v>24</v>
      </c>
      <c r="D5" s="8">
        <f>48019*1.15</f>
        <v>55221.85</v>
      </c>
    </row>
    <row r="6" spans="1:4" x14ac:dyDescent="0.25">
      <c r="A6" s="1"/>
      <c r="B6" s="1" t="s">
        <v>8</v>
      </c>
      <c r="C6" s="7" t="s">
        <v>25</v>
      </c>
      <c r="D6" s="8">
        <f>62839*1.15</f>
        <v>72264.849999999991</v>
      </c>
    </row>
    <row r="7" spans="1:4" x14ac:dyDescent="0.25">
      <c r="A7" s="1"/>
      <c r="B7" s="1" t="s">
        <v>8</v>
      </c>
      <c r="C7" s="7" t="s">
        <v>26</v>
      </c>
      <c r="D7" s="8">
        <f>74820*1.15</f>
        <v>86043</v>
      </c>
    </row>
    <row r="8" spans="1:4" x14ac:dyDescent="0.25">
      <c r="A8" s="1"/>
      <c r="B8" s="1" t="s">
        <v>8</v>
      </c>
      <c r="C8" s="7" t="s">
        <v>27</v>
      </c>
      <c r="D8" s="8">
        <f>55855*1.15</f>
        <v>64233.249999999993</v>
      </c>
    </row>
    <row r="9" spans="1:4" x14ac:dyDescent="0.25">
      <c r="A9" s="1"/>
      <c r="B9" s="1" t="s">
        <v>8</v>
      </c>
      <c r="C9" s="7" t="s">
        <v>28</v>
      </c>
      <c r="D9" s="8">
        <f>91689*1.15</f>
        <v>105442.34999999999</v>
      </c>
    </row>
    <row r="10" spans="1:4" x14ac:dyDescent="0.25">
      <c r="A10" s="1"/>
      <c r="B10" s="1" t="s">
        <v>8</v>
      </c>
      <c r="C10" s="7" t="s">
        <v>29</v>
      </c>
      <c r="D10" s="8">
        <f>70866*1.15</f>
        <v>81495.899999999994</v>
      </c>
    </row>
    <row r="11" spans="1:4" x14ac:dyDescent="0.25">
      <c r="A11" s="1"/>
      <c r="B11" s="1" t="s">
        <v>8</v>
      </c>
      <c r="C11" s="7" t="s">
        <v>30</v>
      </c>
      <c r="D11" s="8">
        <f>21921*1.15</f>
        <v>25209.149999999998</v>
      </c>
    </row>
    <row r="12" spans="1:4" x14ac:dyDescent="0.25">
      <c r="A12" s="1" t="s">
        <v>2</v>
      </c>
      <c r="B12" s="1" t="s">
        <v>8</v>
      </c>
      <c r="C12" s="1" t="s">
        <v>22</v>
      </c>
      <c r="D12" s="6">
        <f>43429*1.15</f>
        <v>49943.35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Mercedes-Benz Service Plans yr3</vt:lpstr>
      <vt:lpstr>Mercedes-Benz Handling fee yr 3</vt:lpstr>
      <vt:lpstr>Mercedes-Benz Accessories yr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Kgare, Thabang (175)</dc:creator>
  <cp:lastModifiedBy>Kgare, Thabang (175)</cp:lastModifiedBy>
  <dcterms:created xsi:type="dcterms:W3CDTF">2025-08-15T10:44:41Z</dcterms:created>
  <dcterms:modified xsi:type="dcterms:W3CDTF">2025-08-15T13:59:51Z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4dbb1d-991d-4bbd-aad5-33bac1d8ffaf_Enabled">
    <vt:lpwstr>true</vt:lpwstr>
  </property>
  <property fmtid="{D5CDD505-2E9C-101B-9397-08002B2CF9AE}" pid="3" name="MSIP_Label_924dbb1d-991d-4bbd-aad5-33bac1d8ffaf_SetDate">
    <vt:lpwstr>2025-08-15T13:55:56Z</vt:lpwstr>
  </property>
  <property fmtid="{D5CDD505-2E9C-101B-9397-08002B2CF9AE}" pid="4" name="MSIP_Label_924dbb1d-991d-4bbd-aad5-33bac1d8ffaf_Method">
    <vt:lpwstr>Standard</vt:lpwstr>
  </property>
  <property fmtid="{D5CDD505-2E9C-101B-9397-08002B2CF9AE}" pid="5" name="MSIP_Label_924dbb1d-991d-4bbd-aad5-33bac1d8ffaf_Name">
    <vt:lpwstr>924dbb1d-991d-4bbd-aad5-33bac1d8ffaf</vt:lpwstr>
  </property>
  <property fmtid="{D5CDD505-2E9C-101B-9397-08002B2CF9AE}" pid="6" name="MSIP_Label_924dbb1d-991d-4bbd-aad5-33bac1d8ffaf_SiteId">
    <vt:lpwstr>9652d7c2-1ccf-4940-8151-4a92bd474ed0</vt:lpwstr>
  </property>
  <property fmtid="{D5CDD505-2E9C-101B-9397-08002B2CF9AE}" pid="7" name="MSIP_Label_924dbb1d-991d-4bbd-aad5-33bac1d8ffaf_ActionId">
    <vt:lpwstr>23248093-2a3a-4eba-92e9-1d44670856ae</vt:lpwstr>
  </property>
  <property fmtid="{D5CDD505-2E9C-101B-9397-08002B2CF9AE}" pid="8" name="MSIP_Label_924dbb1d-991d-4bbd-aad5-33bac1d8ffaf_ContentBits">
    <vt:lpwstr>0</vt:lpwstr>
  </property>
  <property fmtid="{D5CDD505-2E9C-101B-9397-08002B2CF9AE}" pid="9" name="MSIP_Label_924dbb1d-991d-4bbd-aad5-33bac1d8ffaf_Tag">
    <vt:lpwstr>10, 3, 0, 1</vt:lpwstr>
  </property>
</Properties>
</file>